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xr:revisionPtr revIDLastSave="0" documentId="13_ncr:1_{07AE5792-FA7A-4274-A5F9-1DE0D795D20C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3" r:id="rId1"/>
  </sheets>
  <definedNames>
    <definedName name="_xlnm.Print_Area" localSheetId="0">'приложение №26'!$A$1:$N$25</definedName>
  </definedNames>
  <calcPr calcId="191029" iterate="1"/>
</workbook>
</file>

<file path=xl/calcChain.xml><?xml version="1.0" encoding="utf-8"?>
<calcChain xmlns="http://schemas.openxmlformats.org/spreadsheetml/2006/main">
  <c r="D16" i="3" l="1"/>
  <c r="C16" i="3" s="1"/>
  <c r="K25" i="3"/>
  <c r="L25" i="3" l="1"/>
  <c r="M16" i="3" l="1"/>
  <c r="I25" i="3" l="1"/>
  <c r="E20" i="3" l="1"/>
  <c r="J25" i="3" l="1"/>
  <c r="H25" i="3" l="1"/>
  <c r="G25" i="3" l="1"/>
  <c r="B16" i="3" l="1"/>
  <c r="C17" i="3" l="1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B23" i="3" s="1"/>
  <c r="C24" i="3"/>
  <c r="B24" i="3" s="1"/>
  <c r="B25" i="3" l="1"/>
  <c r="D25" i="3"/>
  <c r="E25" i="3"/>
  <c r="F25" i="3"/>
  <c r="M25" i="3"/>
  <c r="N25" i="3"/>
  <c r="C25" i="3" l="1"/>
</calcChain>
</file>

<file path=xl/sharedStrings.xml><?xml version="1.0" encoding="utf-8"?>
<sst xmlns="http://schemas.openxmlformats.org/spreadsheetml/2006/main" count="140" uniqueCount="33">
  <si>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</si>
  <si>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</si>
  <si>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</si>
  <si>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</si>
  <si>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</si>
  <si>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</si>
  <si>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</si>
  <si>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</si>
  <si>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</si>
  <si>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</si>
  <si>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</si>
  <si>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</si>
  <si>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</si>
  <si>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</si>
  <si>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</si>
  <si>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</si>
  <si>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</si>
  <si>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</si>
  <si>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</si>
  <si>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Распределение иных межбюджетных трансфертов бюджетам городских и сельских поселений района на 2025 год</t>
  </si>
  <si>
    <t>на ремонт автомобильных дорог общего пользования местного значения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</si>
  <si>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</si>
  <si>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 xml:space="preserve">на осуществление переданных полномочий органов местного самоуправления района органам местного самоуправления поселений </t>
  </si>
  <si>
    <t>Приложение 26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</si>
  <si>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</si>
  <si>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25.12.2024 № 975</t>
  </si>
  <si>
    <t>на реализацию мероприятий по охране окружающей среды</t>
  </si>
  <si>
    <t>на реализацию мероприятий "Формирование комфортной городской среды в Нижневартовском районе"</t>
  </si>
  <si>
    <t>в области культуры</t>
  </si>
  <si>
    <t>от ________ № ____</t>
  </si>
  <si>
    <t>на реализацию мероприятий по дорожной деятельности</t>
  </si>
  <si>
    <t xml:space="preserve">на реализацию инициативных проектов 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</si>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</sst>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</cellStyleXfs>
  <cellXfs count="26">
    <xf numFmtId="0" fontId="0" fillId="0" borderId="0" xfId="0"/>
    <xf numFmtId="0" fontId="5" fillId="0" borderId="0" xfId="4" applyFont="1"/>
    <xf numFmtId="0" fontId="6" fillId="0" borderId="0" xfId="4" applyFont="1"/>
    <xf numFmtId="0" fontId="6" fillId="0" borderId="0" xfId="2" applyFont="1"/>
    <xf numFmtId="0" fontId="7" fillId="0" borderId="0" xfId="4" applyFont="1"/>
    <xf numFmtId="0" fontId="8" fillId="0" borderId="1" xfId="2" applyFont="1" applyBorder="1" applyAlignment="1">
      <alignment wrapText="1"/>
    </xf>
    <xf numFmtId="0" fontId="10" fillId="0" borderId="1" xfId="2" applyFont="1" applyBorder="1"/>
    <xf numFmtId="0" fontId="8" fillId="0" borderId="0" xfId="4" applyFont="1"/>
    <xf numFmtId="0" fontId="8" fillId="0" borderId="0" xfId="0" applyFont="1" applyAlignment="1">
      <alignment horizontal="center"/>
    </xf>
    <xf numFmtId="0" fontId="8" fillId="0" borderId="0" xfId="3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4" applyFont="1" applyFill="1"/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2" borderId="0" xfId="4" applyFont="1" applyFill="1" applyAlignment="1">
      <alignment horizontal="right"/>
    </xf>
    <xf numFmtId="0" fontId="13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70" zoomScaleNormal="70" workbookViewId="0">
      <selection activeCell="L28" sqref="L28"/>
    </sheetView>
  </sheetViews>
  <sheetFormatPr defaultColWidth="9.140625" defaultRowHeight="15.75" x14ac:dyDescent="0.25"/>
  <cols>
    <col min="1" max="1" width="38" style="1" customWidth="1"/>
    <col min="2" max="2" width="16.85546875" style="7" customWidth="1"/>
    <col min="3" max="3" width="16" style="7" customWidth="1"/>
    <col min="4" max="4" width="17.28515625" style="7" customWidth="1"/>
    <col min="5" max="5" width="17.42578125" style="7" customWidth="1"/>
    <col min="6" max="6" width="26" style="7" customWidth="1"/>
    <col min="7" max="7" width="18.85546875" style="7" customWidth="1"/>
    <col min="8" max="9" width="14.7109375" style="7" customWidth="1"/>
    <col min="10" max="10" width="19.7109375" style="7" bestFit="1" customWidth="1"/>
    <col min="11" max="11" width="19.7109375" style="7" customWidth="1"/>
    <col min="12" max="12" width="25.7109375" style="7" bestFit="1" customWidth="1"/>
    <col min="13" max="13" width="19.28515625" style="7" bestFit="1" customWidth="1"/>
    <col min="14" max="14" width="20.28515625" style="7" customWidth="1"/>
    <col min="15" max="58" width="19.5703125" style="1" customWidth="1"/>
    <col min="59" max="16384" width="9.140625" style="1"/>
  </cols>
  <sheetData>
    <row r="1" spans="1:14" s="11" customFormat="1" ht="18.75" x14ac:dyDescent="0.3">
      <c r="N1" s="24" t="s">
        <v>32</v>
      </c>
    </row>
    <row r="2" spans="1:14" s="11" customFormat="1" ht="18.75" x14ac:dyDescent="0.3">
      <c r="N2" s="24" t="s">
        <v>16</v>
      </c>
    </row>
    <row r="3" spans="1:14" s="11" customFormat="1" ht="18.75" x14ac:dyDescent="0.3">
      <c r="N3" s="24" t="s">
        <v>29</v>
      </c>
    </row>
    <row r="4" spans="1:14" s="11" customFormat="1" ht="18.75" x14ac:dyDescent="0.3">
      <c r="N4" s="24"/>
    </row>
    <row r="5" spans="1:14" s="11" customFormat="1" ht="18.75" x14ac:dyDescent="0.3">
      <c r="N5" s="24" t="s">
        <v>23</v>
      </c>
    </row>
    <row r="6" spans="1:14" s="11" customFormat="1" ht="18.75" x14ac:dyDescent="0.3">
      <c r="N6" s="24" t="s">
        <v>16</v>
      </c>
    </row>
    <row r="7" spans="1:14" s="11" customFormat="1" ht="18.75" x14ac:dyDescent="0.3">
      <c r="N7" s="24" t="s">
        <v>25</v>
      </c>
    </row>
    <row r="8" spans="1:14" s="7" customFormat="1" ht="18.75" customHeight="1" x14ac:dyDescent="0.25">
      <c r="A8" s="8"/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s="7" customFormat="1" ht="18.75" customHeight="1" x14ac:dyDescent="0.25">
      <c r="A9" s="8"/>
      <c r="B9" s="8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s="7" customFormat="1" ht="31.5" customHeight="1" x14ac:dyDescent="0.25">
      <c r="A10" s="25" t="s">
        <v>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7" customFormat="1" ht="18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7" t="s">
        <v>9</v>
      </c>
    </row>
    <row r="12" spans="1:14" s="2" customFormat="1" x14ac:dyDescent="0.25">
      <c r="A12" s="21" t="s">
        <v>18</v>
      </c>
      <c r="B12" s="22" t="s">
        <v>14</v>
      </c>
      <c r="C12" s="21" t="s">
        <v>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s="2" customFormat="1" ht="13.5" customHeight="1" x14ac:dyDescent="0.2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s="2" customFormat="1" ht="75.599999999999994" customHeight="1" x14ac:dyDescent="0.25">
      <c r="A14" s="21"/>
      <c r="B14" s="22"/>
      <c r="C14" s="21" t="s">
        <v>13</v>
      </c>
      <c r="D14" s="21" t="s">
        <v>8</v>
      </c>
      <c r="E14" s="22"/>
      <c r="F14" s="19" t="s">
        <v>21</v>
      </c>
      <c r="G14" s="23" t="s">
        <v>24</v>
      </c>
      <c r="H14" s="23" t="s">
        <v>28</v>
      </c>
      <c r="I14" s="23" t="s">
        <v>27</v>
      </c>
      <c r="J14" s="23" t="s">
        <v>26</v>
      </c>
      <c r="K14" s="23" t="s">
        <v>30</v>
      </c>
      <c r="L14" s="23" t="s">
        <v>31</v>
      </c>
      <c r="M14" s="23" t="s">
        <v>22</v>
      </c>
      <c r="N14" s="23"/>
    </row>
    <row r="15" spans="1:14" s="3" customFormat="1" ht="153" customHeight="1" x14ac:dyDescent="0.25">
      <c r="A15" s="21"/>
      <c r="B15" s="22"/>
      <c r="C15" s="21"/>
      <c r="D15" s="12" t="s">
        <v>10</v>
      </c>
      <c r="E15" s="13" t="s">
        <v>11</v>
      </c>
      <c r="F15" s="19"/>
      <c r="G15" s="23"/>
      <c r="H15" s="23"/>
      <c r="I15" s="23"/>
      <c r="J15" s="23"/>
      <c r="K15" s="23"/>
      <c r="L15" s="23"/>
      <c r="M15" s="14" t="s">
        <v>20</v>
      </c>
      <c r="N15" s="13" t="s">
        <v>12</v>
      </c>
    </row>
    <row r="16" spans="1:14" x14ac:dyDescent="0.25">
      <c r="A16" s="5" t="s">
        <v>0</v>
      </c>
      <c r="B16" s="15">
        <f t="shared" ref="B16:B24" si="0">C16+F16+G16+H16+I16+J16+L16+M16+N16</f>
        <v>40968.340000000004</v>
      </c>
      <c r="C16" s="15">
        <f>D16+E16</f>
        <v>23513.74</v>
      </c>
      <c r="D16" s="17">
        <f>4546.4-0.06</f>
        <v>4546.3399999999992</v>
      </c>
      <c r="E16" s="15">
        <v>18967.400000000001</v>
      </c>
      <c r="F16" s="15">
        <v>1464.7</v>
      </c>
      <c r="G16" s="15"/>
      <c r="H16" s="15"/>
      <c r="I16" s="15">
        <v>4380.8</v>
      </c>
      <c r="J16" s="15"/>
      <c r="K16" s="15"/>
      <c r="L16" s="15"/>
      <c r="M16" s="15">
        <f>950+2465.7</f>
        <v>3415.7</v>
      </c>
      <c r="N16" s="15">
        <v>8193.4</v>
      </c>
    </row>
    <row r="17" spans="1:14" x14ac:dyDescent="0.25">
      <c r="A17" s="5" t="s">
        <v>1</v>
      </c>
      <c r="B17" s="15">
        <f t="shared" si="0"/>
        <v>124827.7</v>
      </c>
      <c r="C17" s="15">
        <f t="shared" ref="C17:C24" si="1">D17+E17</f>
        <v>116510.70000000001</v>
      </c>
      <c r="D17" s="17">
        <v>106309.00000000001</v>
      </c>
      <c r="E17" s="15">
        <v>10201.700000000001</v>
      </c>
      <c r="F17" s="15">
        <v>5399.9</v>
      </c>
      <c r="G17" s="15"/>
      <c r="H17" s="15"/>
      <c r="I17" s="15">
        <v>509.7</v>
      </c>
      <c r="J17" s="15"/>
      <c r="K17" s="15"/>
      <c r="L17" s="15"/>
      <c r="M17" s="15"/>
      <c r="N17" s="15">
        <v>2407.4</v>
      </c>
    </row>
    <row r="18" spans="1:14" x14ac:dyDescent="0.25">
      <c r="A18" s="5" t="s">
        <v>2</v>
      </c>
      <c r="B18" s="15">
        <f t="shared" si="0"/>
        <v>50354.5</v>
      </c>
      <c r="C18" s="15">
        <f t="shared" si="1"/>
        <v>47740.5</v>
      </c>
      <c r="D18" s="17">
        <v>26665.699999999997</v>
      </c>
      <c r="E18" s="15">
        <v>21074.799999999999</v>
      </c>
      <c r="F18" s="15"/>
      <c r="G18" s="15"/>
      <c r="H18" s="15"/>
      <c r="I18" s="15">
        <v>263.7</v>
      </c>
      <c r="J18" s="15"/>
      <c r="K18" s="15"/>
      <c r="L18" s="15"/>
      <c r="M18" s="15"/>
      <c r="N18" s="15">
        <v>2350.3000000000002</v>
      </c>
    </row>
    <row r="19" spans="1:14" x14ac:dyDescent="0.25">
      <c r="A19" s="5" t="s">
        <v>3</v>
      </c>
      <c r="B19" s="15">
        <f t="shared" si="0"/>
        <v>84832.099999999991</v>
      </c>
      <c r="C19" s="15">
        <f t="shared" si="1"/>
        <v>82825.2</v>
      </c>
      <c r="D19" s="17">
        <v>30455.899999999998</v>
      </c>
      <c r="E19" s="15">
        <v>52369.3</v>
      </c>
      <c r="F19" s="15"/>
      <c r="G19" s="15"/>
      <c r="H19" s="15"/>
      <c r="I19" s="15">
        <v>2006.9</v>
      </c>
      <c r="J19" s="15"/>
      <c r="K19" s="15">
        <v>807.1</v>
      </c>
      <c r="L19" s="15"/>
      <c r="M19" s="15"/>
      <c r="N19" s="15"/>
    </row>
    <row r="20" spans="1:14" x14ac:dyDescent="0.25">
      <c r="A20" s="5" t="s">
        <v>4</v>
      </c>
      <c r="B20" s="15">
        <f t="shared" si="0"/>
        <v>185832.8</v>
      </c>
      <c r="C20" s="15">
        <f t="shared" si="1"/>
        <v>185623.59999999998</v>
      </c>
      <c r="D20" s="17">
        <v>35256.800000000003</v>
      </c>
      <c r="E20" s="15">
        <f>1544.5+148822.3</f>
        <v>150366.79999999999</v>
      </c>
      <c r="F20" s="15"/>
      <c r="G20" s="15"/>
      <c r="H20" s="15"/>
      <c r="I20" s="15">
        <v>209.2</v>
      </c>
      <c r="J20" s="15"/>
      <c r="K20" s="15"/>
      <c r="L20" s="15"/>
      <c r="M20" s="15"/>
      <c r="N20" s="15"/>
    </row>
    <row r="21" spans="1:14" x14ac:dyDescent="0.25">
      <c r="A21" s="5" t="s">
        <v>5</v>
      </c>
      <c r="B21" s="15">
        <f t="shared" si="0"/>
        <v>108945.19999999998</v>
      </c>
      <c r="C21" s="15">
        <f t="shared" si="1"/>
        <v>76068.399999999994</v>
      </c>
      <c r="D21" s="17">
        <v>46266.5</v>
      </c>
      <c r="E21" s="15">
        <v>29801.9</v>
      </c>
      <c r="F21" s="15"/>
      <c r="G21" s="15"/>
      <c r="H21" s="15"/>
      <c r="I21" s="15">
        <v>241.9</v>
      </c>
      <c r="J21" s="15"/>
      <c r="K21" s="15"/>
      <c r="L21" s="15">
        <v>30300</v>
      </c>
      <c r="M21" s="15"/>
      <c r="N21" s="15">
        <v>2334.9</v>
      </c>
    </row>
    <row r="22" spans="1:14" x14ac:dyDescent="0.25">
      <c r="A22" s="5" t="s">
        <v>6</v>
      </c>
      <c r="B22" s="15">
        <f t="shared" si="0"/>
        <v>325984.09999999998</v>
      </c>
      <c r="C22" s="15">
        <f t="shared" si="1"/>
        <v>288457.8</v>
      </c>
      <c r="D22" s="17">
        <v>79843.099999999991</v>
      </c>
      <c r="E22" s="15">
        <v>208614.7</v>
      </c>
      <c r="F22" s="15">
        <v>1378.9</v>
      </c>
      <c r="G22" s="15"/>
      <c r="H22" s="15">
        <v>32601.1</v>
      </c>
      <c r="I22" s="15">
        <v>2709.7</v>
      </c>
      <c r="J22" s="15">
        <v>836.6</v>
      </c>
      <c r="K22" s="15"/>
      <c r="L22" s="15"/>
      <c r="M22" s="15"/>
      <c r="N22" s="15"/>
    </row>
    <row r="23" spans="1:14" x14ac:dyDescent="0.25">
      <c r="A23" s="5" t="s">
        <v>7</v>
      </c>
      <c r="B23" s="15">
        <f t="shared" si="0"/>
        <v>219305.80000000002</v>
      </c>
      <c r="C23" s="15">
        <f t="shared" si="1"/>
        <v>210599.1</v>
      </c>
      <c r="D23" s="17">
        <v>69097</v>
      </c>
      <c r="E23" s="15">
        <v>141502.1</v>
      </c>
      <c r="F23" s="15"/>
      <c r="G23" s="15"/>
      <c r="H23" s="15"/>
      <c r="I23" s="15">
        <v>2117</v>
      </c>
      <c r="J23" s="15"/>
      <c r="K23" s="15"/>
      <c r="L23" s="15"/>
      <c r="M23" s="15"/>
      <c r="N23" s="15">
        <v>6589.7</v>
      </c>
    </row>
    <row r="24" spans="1:14" ht="16.5" customHeight="1" x14ac:dyDescent="0.25">
      <c r="A24" s="5" t="s">
        <v>17</v>
      </c>
      <c r="B24" s="15">
        <f t="shared" si="0"/>
        <v>3000</v>
      </c>
      <c r="C24" s="15">
        <f t="shared" si="1"/>
        <v>0</v>
      </c>
      <c r="D24" s="17"/>
      <c r="E24" s="15"/>
      <c r="F24" s="15"/>
      <c r="G24" s="15">
        <v>3000</v>
      </c>
      <c r="H24" s="15"/>
      <c r="I24" s="15"/>
      <c r="J24" s="15"/>
      <c r="K24" s="15"/>
      <c r="L24" s="15"/>
      <c r="M24" s="15"/>
      <c r="N24" s="15"/>
    </row>
    <row r="25" spans="1:14" s="4" customFormat="1" ht="17.25" customHeight="1" x14ac:dyDescent="0.25">
      <c r="A25" s="6" t="s">
        <v>15</v>
      </c>
      <c r="B25" s="16">
        <f>SUM(B16:B24)</f>
        <v>1144050.54</v>
      </c>
      <c r="C25" s="16">
        <f t="shared" ref="C25:N25" si="2">SUM(C16:C24)</f>
        <v>1031339.0399999999</v>
      </c>
      <c r="D25" s="18">
        <f t="shared" si="2"/>
        <v>398440.33999999997</v>
      </c>
      <c r="E25" s="16">
        <f t="shared" si="2"/>
        <v>632898.70000000007</v>
      </c>
      <c r="F25" s="16">
        <f t="shared" ref="F25:L25" si="3">SUM(F16:F24)</f>
        <v>8243.5</v>
      </c>
      <c r="G25" s="16">
        <f t="shared" si="3"/>
        <v>3000</v>
      </c>
      <c r="H25" s="16">
        <f t="shared" si="3"/>
        <v>32601.1</v>
      </c>
      <c r="I25" s="16">
        <f t="shared" si="3"/>
        <v>12438.9</v>
      </c>
      <c r="J25" s="16">
        <f t="shared" si="3"/>
        <v>836.6</v>
      </c>
      <c r="K25" s="16">
        <f t="shared" ref="K25" si="4">SUM(K16:K24)</f>
        <v>807.1</v>
      </c>
      <c r="L25" s="16">
        <f t="shared" si="3"/>
        <v>30300</v>
      </c>
      <c r="M25" s="16">
        <f t="shared" si="2"/>
        <v>3415.7</v>
      </c>
      <c r="N25" s="16">
        <f t="shared" si="2"/>
        <v>21875.699999999997</v>
      </c>
    </row>
  </sheetData>
  <mergeCells count="14">
    <mergeCell ref="F14:F15"/>
    <mergeCell ref="A10:N10"/>
    <mergeCell ref="C14:C15"/>
    <mergeCell ref="B12:B15"/>
    <mergeCell ref="A12:A15"/>
    <mergeCell ref="D14:E14"/>
    <mergeCell ref="C12:N13"/>
    <mergeCell ref="M14:N14"/>
    <mergeCell ref="G14:G15"/>
    <mergeCell ref="H14:H15"/>
    <mergeCell ref="J14:J15"/>
    <mergeCell ref="I14:I15"/>
    <mergeCell ref="L14:L15"/>
    <mergeCell ref="K14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2025-05-20T08:26:55Z</cp:lastPrinted>
  <dcterms:created xsi:type="dcterms:W3CDTF">1996-10-08T23:32:33Z</dcterms:created>
  <dcterms:modified xsi:type="dcterms:W3CDTF">2025-05-20T11:04:59Z</dcterms:modified>
</cp:coreProperties>
</file>